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2026" sheetId="1" state="visible" r:id="rId1"/>
    <sheet name="2027" sheetId="2" state="visible" r:id="rId2"/>
    <sheet name="2028" sheetId="3" state="visible" r:id="rId3"/>
  </sheets>
  <definedNames>
    <definedName name="_xlnm.Print_Area" localSheetId="0">'2026'!$A$1:$K$35</definedName>
    <definedName name="_xlnm.Print_Area" localSheetId="1">'2027'!$A$1:$K$34</definedName>
    <definedName name="_xlnm.Print_Area" localSheetId="2">'2028'!$A$1:$K$35</definedName>
  </definedNames>
  <calcPr/>
</workbook>
</file>

<file path=xl/sharedStrings.xml><?xml version="1.0" encoding="utf-8"?>
<sst xmlns="http://schemas.openxmlformats.org/spreadsheetml/2006/main" count="79" uniqueCount="79">
  <si>
    <t xml:space="preserve">Расчет распределения субсидий бюджетам муниципальных образований на государственную поддержку отрасли культуры на 2026 год 
(таблица 25 приложения 14)</t>
  </si>
  <si>
    <t xml:space="preserve">Главный распорядитель средств областного бюджета </t>
  </si>
  <si>
    <t xml:space="preserve">Министерство культуры Оренбургской области</t>
  </si>
  <si>
    <t xml:space="preserve">Код БК</t>
  </si>
  <si>
    <t>Раздел</t>
  </si>
  <si>
    <t xml:space="preserve"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</si>
  <si>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</si>
  <si>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</si>
  <si>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</si>
  <si>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 xml:space="preserve">Развитие культуры Оренбургской области</t>
    </r>
    <r>
      <rPr>
        <sz val="20"/>
        <rFont val="Times New Roman"/>
      </rPr>
      <t>»</t>
    </r>
  </si>
  <si>
    <t xml:space="preserve">11 0 00 00000</t>
  </si>
  <si>
    <t xml:space="preserve">Структурный элемент</t>
  </si>
  <si>
    <t xml:space="preserve">«Комплекс процессных мероприятий «Развитие библиотечного дела»</t>
  </si>
  <si>
    <t xml:space="preserve">11 4 03 00000</t>
  </si>
  <si>
    <t xml:space="preserve">Наименование межбюджетного трансферта</t>
  </si>
  <si>
    <t xml:space="preserve">Субсидия бюджетам муниципальных образований на государственную поддержку отрасли культуры </t>
  </si>
  <si>
    <t xml:space="preserve">11 4 03 R5190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</si>
  <si>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</si>
  <si>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</si>
  <si>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</si>
  <si>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Постановление Правительства Оренбургской области от 29.12.2018 № 915-пп «</t>
    </r>
    <r>
      <rPr>
        <sz val="20"/>
        <color theme="1"/>
        <rFont val="Times New Roman"/>
      </rPr>
      <t xml:space="preserve">Об утверждении государственной программы «Развитие культуры Оренбургской области»</t>
    </r>
    <r>
      <rPr>
        <sz val="20"/>
        <rFont val="Times New Roman"/>
      </rPr>
      <t>»</t>
    </r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</si>
  <si>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</si>
  <si>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</si>
  <si>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государственную поддержку отрасли культуры на 2026 год</t>
  </si>
  <si>
    <t>№</t>
  </si>
  <si>
    <t xml:space="preserve">Наименование муниципального образования*</t>
  </si>
  <si>
    <t xml:space="preserve">2026 г.</t>
  </si>
  <si>
    <t xml:space="preserve">Показатель № 1 
(Б асиг х Vi - объем бюджетных ассигнований на предоставление субсидии, предусмотренных в областном бюджете на очередной финансовый год и плановый период х доля i-го муниципального образования для предоставления субсидии)
</t>
  </si>
  <si>
    <t xml:space="preserve"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N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</si>
  <si>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 xml:space="preserve">Объем субсидии 
Оi= (Б асиг х Vi) х Рi, тыс. рублей</t>
  </si>
  <si>
    <t xml:space="preserve">город Медногорск</t>
  </si>
  <si>
    <t xml:space="preserve">Абдулинский муниципальный округ</t>
  </si>
  <si>
    <t xml:space="preserve">Ясненский муниципальный округ</t>
  </si>
  <si>
    <t xml:space="preserve">Адамовский муниципальный район</t>
  </si>
  <si>
    <t xml:space="preserve">Акбулакский муниципальный район</t>
  </si>
  <si>
    <t xml:space="preserve">Илекский муниципальный район</t>
  </si>
  <si>
    <t xml:space="preserve">Красногвардейский муниципальный район</t>
  </si>
  <si>
    <t xml:space="preserve">Новоорский муниципальный район</t>
  </si>
  <si>
    <t xml:space="preserve">Октябрьский муниципальный район</t>
  </si>
  <si>
    <t xml:space="preserve">Первомайский муниципальный район</t>
  </si>
  <si>
    <t xml:space="preserve">Переволоцкий муниципальный район</t>
  </si>
  <si>
    <t xml:space="preserve">Сакмарский муниципальный район</t>
  </si>
  <si>
    <t xml:space="preserve">Ташлинский муниципальный район</t>
  </si>
  <si>
    <t xml:space="preserve">Тюльганский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</si>
  <si>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</si>
  <si>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</si>
  <si>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субсидий бюджетам муниципальных образований на государственную поддержку отрасли культуры на плановый период 2027 год 
 (таблица 25 приложения 14)</t>
  </si>
  <si>
    <t xml:space="preserve">Распределение субсидий бюджетам муниципальных образований на государственную поддержку отрасли культуры на плановый период 2027 год</t>
  </si>
  <si>
    <t xml:space="preserve">2027 г.</t>
  </si>
  <si>
    <t xml:space="preserve">Александровский муниципальный район</t>
  </si>
  <si>
    <t xml:space="preserve">Асекеевский муниципальный район</t>
  </si>
  <si>
    <t xml:space="preserve">Беляевский муниципальный район</t>
  </si>
  <si>
    <t xml:space="preserve">Бугурусланский муниципальный район</t>
  </si>
  <si>
    <t xml:space="preserve">Грачевский муниципальный район</t>
  </si>
  <si>
    <t xml:space="preserve">Домбаровский муниципальный район</t>
  </si>
  <si>
    <t xml:space="preserve">Кваркенский муниципальный район</t>
  </si>
  <si>
    <t xml:space="preserve">Курманаевский муниципальный район</t>
  </si>
  <si>
    <t xml:space="preserve">Матвеевский муниципальный район</t>
  </si>
  <si>
    <t xml:space="preserve">Пономаревский муниципальный район</t>
  </si>
  <si>
    <t xml:space="preserve">Светлинский муниципальный район</t>
  </si>
  <si>
    <t xml:space="preserve">Северный муниципальный район</t>
  </si>
  <si>
    <t xml:space="preserve">Шарлыкский муниципальный район</t>
  </si>
  <si>
    <t xml:space="preserve">Расчет распределения субсидий бюджетам муниципальных образований на государственную поддержку отрасли культуры на плановый период 2028 год (таблица 25 приложения 14)</t>
  </si>
  <si>
    <t xml:space="preserve">Распределение субсидий бюджетам муниципальных образований на государственную поддержку отрасли культуры на 2028 год</t>
  </si>
  <si>
    <t xml:space="preserve">2028 г.</t>
  </si>
  <si>
    <t xml:space="preserve">город Бугуруслан</t>
  </si>
  <si>
    <t xml:space="preserve">город Бузулук</t>
  </si>
  <si>
    <t xml:space="preserve">город Новотроицк</t>
  </si>
  <si>
    <t xml:space="preserve">город Оренбург</t>
  </si>
  <si>
    <t xml:space="preserve">город Орск</t>
  </si>
  <si>
    <t xml:space="preserve">Гайский муниципальный округ</t>
  </si>
  <si>
    <t xml:space="preserve">Кувандыкский муниципальный округ</t>
  </si>
  <si>
    <t xml:space="preserve">Соль-Илецкий муниципальный округ</t>
  </si>
  <si>
    <t xml:space="preserve">Сорочинский муниципальный округ</t>
  </si>
  <si>
    <t xml:space="preserve">Бузулукский муниципальный район</t>
  </si>
  <si>
    <t xml:space="preserve">Новосергиевский муниципальный район</t>
  </si>
  <si>
    <t xml:space="preserve">Оренбургский муниципальный район</t>
  </si>
  <si>
    <t xml:space="preserve">Саракташский муниципальный район</t>
  </si>
  <si>
    <t xml:space="preserve">Тоцкий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</si>
</sst>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"/>
    <numFmt numFmtId="161" formatCode="#,##0.000"/>
    <numFmt numFmtId="162" formatCode="0.000000"/>
  </numFmts>
  <fonts count="6">
    <font>
      <sz val="11.000000"/>
      <color theme="1"/>
      <name val="Calibri"/>
      <scheme val="minor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name val="Times New Roman"/>
    </font>
    <font>
      <b/>
      <sz val="20.000000"/>
      <color theme="1"/>
      <name val="Times New Roman"/>
    </font>
    <font>
      <sz val="18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9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/>
    <xf fontId="0" fillId="0" borderId="0" numFmtId="0" xfId="0"/>
    <xf fontId="1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vertical="center" wrapText="1"/>
    </xf>
    <xf fontId="2" fillId="0" borderId="0" numFmtId="0" xfId="0" applyFont="1" applyAlignment="1">
      <alignment vertical="center"/>
    </xf>
    <xf fontId="3" fillId="0" borderId="2" numFmtId="0" xfId="0" applyFont="1" applyBorder="1" applyAlignment="1">
      <alignment horizontal="center" wrapText="1"/>
    </xf>
    <xf fontId="3" fillId="0" borderId="1" numFmtId="0" xfId="0" applyFont="1" applyBorder="1" applyAlignment="1">
      <alignment wrapText="1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2" fillId="0" borderId="4" numFmtId="0" xfId="0" applyFont="1" applyBorder="1" applyAlignment="1">
      <alignment wrapText="1"/>
    </xf>
    <xf fontId="1" fillId="0" borderId="0" numFmtId="0" xfId="0" applyFont="1" applyAlignment="1">
      <alignment horizontal="center" wrapText="1"/>
    </xf>
    <xf fontId="1" fillId="2" borderId="2" numFmtId="0" xfId="0" applyFont="1" applyFill="1" applyBorder="1" applyAlignment="1">
      <alignment horizontal="center" vertical="center"/>
    </xf>
    <xf fontId="1" fillId="2" borderId="5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/>
    </xf>
    <xf fontId="1" fillId="2" borderId="6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top" wrapText="1"/>
    </xf>
    <xf fontId="1" fillId="2" borderId="7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/>
    </xf>
    <xf fontId="1" fillId="2" borderId="3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left" vertical="center" wrapText="1"/>
    </xf>
    <xf fontId="1" fillId="2" borderId="8" numFmtId="160" xfId="0" applyNumberFormat="1" applyFont="1" applyFill="1" applyBorder="1" applyAlignment="1">
      <alignment horizontal="center" vertical="center" wrapText="1"/>
    </xf>
    <xf fontId="1" fillId="2" borderId="9" numFmtId="160" xfId="0" applyNumberFormat="1" applyFont="1" applyFill="1" applyBorder="1" applyAlignment="1">
      <alignment horizontal="center" vertical="center" wrapText="1"/>
    </xf>
    <xf fontId="1" fillId="2" borderId="10" numFmtId="160" xfId="0" applyNumberFormat="1" applyFont="1" applyFill="1" applyBorder="1" applyAlignment="1">
      <alignment horizontal="center" vertical="center" wrapText="1"/>
    </xf>
    <xf fontId="1" fillId="2" borderId="2" numFmtId="160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top" wrapText="1"/>
    </xf>
    <xf fontId="4" fillId="0" borderId="2" numFmtId="0" xfId="0" applyFont="1" applyBorder="1" applyAlignment="1">
      <alignment horizontal="left" vertical="top"/>
    </xf>
    <xf fontId="4" fillId="0" borderId="2" numFmtId="0" xfId="0" applyFont="1" applyBorder="1" applyAlignment="1">
      <alignment horizontal="center" vertical="top"/>
    </xf>
    <xf fontId="4" fillId="0" borderId="2" numFmtId="160" xfId="0" applyNumberFormat="1" applyFont="1" applyBorder="1" applyAlignment="1">
      <alignment horizontal="center" vertical="top"/>
    </xf>
    <xf fontId="5" fillId="0" borderId="4" numFmtId="0" xfId="0" applyFont="1" applyBorder="1" applyAlignment="1">
      <alignment horizontal="left" vertical="center"/>
    </xf>
    <xf fontId="1" fillId="0" borderId="11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/>
    </xf>
    <xf fontId="1" fillId="0" borderId="10" numFmtId="0" xfId="0" applyFont="1" applyBorder="1" applyAlignment="1">
      <alignment horizontal="center"/>
    </xf>
    <xf fontId="1" fillId="0" borderId="9" numFmtId="0" xfId="0" applyFont="1" applyBorder="1" applyAlignment="1">
      <alignment horizontal="center"/>
    </xf>
    <xf fontId="1" fillId="2" borderId="6" numFmtId="0" xfId="0" applyFont="1" applyFill="1" applyBorder="1" applyAlignment="1">
      <alignment horizontal="center" vertical="center"/>
    </xf>
    <xf fontId="1" fillId="0" borderId="5" numFmtId="0" xfId="0" applyFont="1" applyBorder="1" applyAlignment="1">
      <alignment horizontal="center" vertical="top" wrapText="1"/>
    </xf>
    <xf fontId="1" fillId="0" borderId="12" numFmtId="0" xfId="0" applyFont="1" applyBorder="1" applyAlignment="1">
      <alignment horizontal="center" vertical="top" wrapText="1"/>
    </xf>
    <xf fontId="1" fillId="0" borderId="4" numFmtId="0" xfId="0" applyFont="1" applyBorder="1" applyAlignment="1">
      <alignment horizontal="center" vertical="top" wrapText="1"/>
    </xf>
    <xf fontId="1" fillId="2" borderId="7" numFmtId="0" xfId="0" applyFont="1" applyFill="1" applyBorder="1" applyAlignment="1">
      <alignment horizontal="center" vertical="center"/>
    </xf>
    <xf fontId="1" fillId="0" borderId="13" numFmtId="0" xfId="0" applyFont="1" applyBorder="1" applyAlignment="1">
      <alignment horizontal="center" vertical="top" wrapText="1"/>
    </xf>
    <xf fontId="1" fillId="0" borderId="14" numFmtId="0" xfId="0" applyFont="1" applyBorder="1" applyAlignment="1">
      <alignment horizontal="center" vertical="top" wrapText="1"/>
    </xf>
    <xf fontId="1" fillId="0" borderId="11" numFmtId="0" xfId="0" applyFont="1" applyBorder="1" applyAlignment="1">
      <alignment horizontal="center" vertical="top" wrapText="1"/>
    </xf>
    <xf fontId="1" fillId="2" borderId="8" numFmtId="0" xfId="0" applyFont="1" applyFill="1" applyBorder="1" applyAlignment="1">
      <alignment horizontal="center" vertical="center" wrapText="1"/>
    </xf>
    <xf fontId="1" fillId="2" borderId="9" numFmtId="0" xfId="0" applyFont="1" applyFill="1" applyBorder="1" applyAlignment="1">
      <alignment horizontal="center" vertical="center" wrapText="1"/>
    </xf>
    <xf fontId="1" fillId="2" borderId="10" numFmtId="0" xfId="0" applyFont="1" applyFill="1" applyBorder="1" applyAlignment="1">
      <alignment horizontal="center" vertical="center" wrapText="1"/>
    </xf>
    <xf fontId="0" fillId="0" borderId="0" numFmtId="161" xfId="0" applyNumberFormat="1"/>
    <xf fontId="0" fillId="3" borderId="0" numFmtId="4" xfId="0" applyNumberFormat="1" applyFill="1"/>
    <xf fontId="0" fillId="3" borderId="0" numFmtId="161" xfId="0" applyNumberFormat="1" applyFill="1"/>
    <xf fontId="0" fillId="0" borderId="0" numFmtId="2" xfId="0" applyNumberFormat="1"/>
    <xf fontId="0" fillId="0" borderId="0" numFmtId="162" xfId="0" applyNumberFormat="1"/>
    <xf fontId="0" fillId="3" borderId="0" numFmtId="160" xfId="0" applyNumberFormat="1" applyFill="1"/>
    <xf fontId="0" fillId="0" borderId="0" numFmtId="160" xfId="0" applyNumberFormat="1"/>
    <xf fontId="3" fillId="0" borderId="8" numFmtId="160" xfId="0" applyNumberFormat="1" applyFont="1" applyBorder="1" applyAlignment="1">
      <alignment horizontal="center" vertical="center" wrapText="1"/>
    </xf>
    <xf fontId="3" fillId="0" borderId="10" numFmtId="160" xfId="0" applyNumberFormat="1" applyFont="1" applyBorder="1" applyAlignment="1">
      <alignment horizontal="center" vertical="center" wrapText="1"/>
    </xf>
    <xf fontId="3" fillId="0" borderId="9" numFmtId="16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70" workbookViewId="0">
      <selection activeCell="B2" activeCellId="0" sqref="B2:J2"/>
    </sheetView>
  </sheetViews>
  <sheetFormatPr defaultRowHeight="14.25"/>
  <cols>
    <col customWidth="1" min="1" max="1" width="8"/>
    <col customWidth="1" min="2" max="2" width="73.7109375"/>
    <col customWidth="1" min="3" max="4" width="35.42578125"/>
    <col customWidth="1" min="5" max="6" width="32.7109375"/>
    <col customWidth="1" min="7" max="7" width="35.5703125"/>
    <col customWidth="1" min="8" max="10" width="12.140625"/>
    <col customWidth="1" min="11" max="11" width="30"/>
  </cols>
  <sheetData>
    <row r="2" ht="54" customHeight="1">
      <c r="B2" s="1" t="s">
        <v>0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8"/>
      <c r="E4" s="8"/>
      <c r="F4" s="8"/>
      <c r="G4" s="8"/>
      <c r="H4" s="8"/>
      <c r="I4" s="8"/>
      <c r="J4" s="8"/>
      <c r="K4" s="9" t="s">
        <v>3</v>
      </c>
    </row>
    <row r="5" s="4" customFormat="1" ht="23.25">
      <c r="B5" s="6"/>
      <c r="C5" s="8"/>
      <c r="D5" s="8"/>
      <c r="E5" s="8"/>
      <c r="F5" s="8"/>
      <c r="G5" s="8"/>
      <c r="H5" s="8"/>
      <c r="I5" s="8"/>
      <c r="J5" s="8"/>
      <c r="K5" s="9">
        <v>829</v>
      </c>
    </row>
    <row r="6" s="4" customFormat="1" ht="23.25">
      <c r="B6" s="6" t="s">
        <v>4</v>
      </c>
      <c r="C6" s="7" t="s">
        <v>5</v>
      </c>
      <c r="D6" s="8"/>
      <c r="E6" s="8"/>
      <c r="F6" s="8"/>
      <c r="G6" s="8"/>
      <c r="H6" s="8"/>
      <c r="I6" s="8"/>
      <c r="J6" s="8"/>
      <c r="K6" s="9">
        <v>8</v>
      </c>
    </row>
    <row r="7" s="4" customFormat="1" ht="23.25">
      <c r="B7" s="6" t="s">
        <v>6</v>
      </c>
      <c r="C7" s="7" t="s">
        <v>7</v>
      </c>
      <c r="D7" s="8"/>
      <c r="E7" s="8"/>
      <c r="F7" s="8"/>
      <c r="G7" s="8"/>
      <c r="H7" s="8"/>
      <c r="I7" s="8"/>
      <c r="J7" s="8"/>
      <c r="K7" s="9">
        <v>1</v>
      </c>
    </row>
    <row r="8" s="4" customFormat="1" ht="23.25">
      <c r="B8" s="6" t="s">
        <v>8</v>
      </c>
      <c r="C8" s="7" t="s">
        <v>9</v>
      </c>
      <c r="D8" s="8"/>
      <c r="E8" s="8"/>
      <c r="F8" s="8"/>
      <c r="G8" s="8"/>
      <c r="H8" s="8"/>
      <c r="I8" s="8"/>
      <c r="J8" s="8"/>
      <c r="K8" s="9" t="s">
        <v>10</v>
      </c>
    </row>
    <row r="9" s="4" customFormat="1" ht="23.25">
      <c r="B9" s="6" t="s">
        <v>11</v>
      </c>
      <c r="C9" s="7" t="s">
        <v>12</v>
      </c>
      <c r="D9" s="8"/>
      <c r="E9" s="8"/>
      <c r="F9" s="8"/>
      <c r="G9" s="8"/>
      <c r="H9" s="8"/>
      <c r="I9" s="8"/>
      <c r="J9" s="8"/>
      <c r="K9" s="9" t="s">
        <v>13</v>
      </c>
    </row>
    <row r="10" s="4" customFormat="1" ht="23.25">
      <c r="B10" s="6" t="s">
        <v>14</v>
      </c>
      <c r="C10" s="10" t="s">
        <v>15</v>
      </c>
      <c r="D10" s="3"/>
      <c r="E10" s="3"/>
      <c r="F10" s="3"/>
      <c r="G10" s="3"/>
      <c r="H10" s="3"/>
      <c r="I10" s="3"/>
      <c r="J10" s="3"/>
      <c r="K10" s="9" t="s">
        <v>16</v>
      </c>
    </row>
    <row r="11" s="4" customFormat="1" ht="23.25">
      <c r="B11" s="6" t="s">
        <v>17</v>
      </c>
      <c r="C11" s="10" t="s">
        <v>18</v>
      </c>
      <c r="D11" s="3"/>
      <c r="E11" s="3"/>
      <c r="F11" s="3"/>
      <c r="G11" s="3"/>
      <c r="H11" s="3"/>
      <c r="I11" s="3"/>
      <c r="J11" s="3"/>
      <c r="K11" s="11">
        <v>523</v>
      </c>
    </row>
    <row r="12" s="4" customFormat="1" ht="46.5">
      <c r="B12" s="6" t="s">
        <v>19</v>
      </c>
      <c r="C12" s="12" t="s">
        <v>20</v>
      </c>
      <c r="D12" s="12"/>
      <c r="E12" s="12"/>
      <c r="F12" s="12"/>
      <c r="G12" s="12"/>
      <c r="H12" s="12"/>
      <c r="I12" s="12"/>
      <c r="J12" s="12"/>
      <c r="K12" s="13"/>
    </row>
    <row r="13" s="4" customFormat="1" ht="23.25">
      <c r="B13" s="6" t="s">
        <v>21</v>
      </c>
      <c r="C13" s="7" t="s">
        <v>22</v>
      </c>
      <c r="D13" s="8"/>
      <c r="E13" s="8"/>
      <c r="F13" s="8"/>
      <c r="G13" s="8"/>
      <c r="H13" s="8"/>
      <c r="I13" s="8"/>
      <c r="J13" s="8"/>
      <c r="K13" s="14"/>
    </row>
    <row r="14" s="4" customFormat="1"/>
    <row r="15" ht="57.75" customHeight="1">
      <c r="A15" s="1" t="s">
        <v>23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3.25">
      <c r="A16" s="15" t="s">
        <v>24</v>
      </c>
      <c r="B16" s="16" t="s">
        <v>25</v>
      </c>
      <c r="C16" s="17" t="s">
        <v>26</v>
      </c>
      <c r="D16" s="17"/>
      <c r="E16" s="17"/>
      <c r="F16" s="17"/>
      <c r="G16" s="17"/>
      <c r="H16" s="17"/>
      <c r="I16" s="17"/>
      <c r="J16" s="17"/>
      <c r="K16" s="17"/>
    </row>
    <row r="17">
      <c r="A17" s="15"/>
      <c r="B17" s="18"/>
      <c r="C17" s="19" t="s">
        <v>27</v>
      </c>
      <c r="D17" s="19"/>
      <c r="E17" s="19" t="s">
        <v>28</v>
      </c>
      <c r="F17" s="19"/>
      <c r="G17" s="19"/>
      <c r="H17" s="19" t="s">
        <v>29</v>
      </c>
      <c r="I17" s="19"/>
      <c r="J17" s="19"/>
      <c r="K17" s="19"/>
    </row>
    <row r="18" ht="234.75" customHeight="1">
      <c r="A18" s="15"/>
      <c r="B18" s="20"/>
      <c r="C18" s="19"/>
      <c r="D18" s="19"/>
      <c r="E18" s="19"/>
      <c r="F18" s="19"/>
      <c r="G18" s="19"/>
      <c r="H18" s="19"/>
      <c r="I18" s="19"/>
      <c r="J18" s="19"/>
      <c r="K18" s="19"/>
    </row>
    <row r="19" ht="23.25">
      <c r="A19" s="21">
        <v>1</v>
      </c>
      <c r="B19" s="22">
        <v>2</v>
      </c>
      <c r="C19" s="23">
        <v>3</v>
      </c>
      <c r="D19" s="23"/>
      <c r="E19" s="23">
        <v>4</v>
      </c>
      <c r="F19" s="23"/>
      <c r="G19" s="23"/>
      <c r="H19" s="23">
        <v>5</v>
      </c>
      <c r="I19" s="23"/>
      <c r="J19" s="23"/>
      <c r="K19" s="23"/>
    </row>
    <row r="20" ht="23.25">
      <c r="A20" s="21">
        <v>1</v>
      </c>
      <c r="B20" s="24" t="s">
        <v>30</v>
      </c>
      <c r="C20" s="25">
        <v>378.20999999999998</v>
      </c>
      <c r="D20" s="26"/>
      <c r="E20" s="23">
        <v>95</v>
      </c>
      <c r="F20" s="23"/>
      <c r="G20" s="23"/>
      <c r="H20" s="25">
        <v>359.30000000000001</v>
      </c>
      <c r="I20" s="27"/>
      <c r="J20" s="27"/>
      <c r="K20" s="26"/>
    </row>
    <row r="21" ht="23.25">
      <c r="A21" s="21">
        <v>2</v>
      </c>
      <c r="B21" s="24" t="s">
        <v>31</v>
      </c>
      <c r="C21" s="25">
        <v>365.36000000000001</v>
      </c>
      <c r="D21" s="26"/>
      <c r="E21" s="23">
        <v>95</v>
      </c>
      <c r="F21" s="23"/>
      <c r="G21" s="23"/>
      <c r="H21" s="28">
        <v>347.10000000000002</v>
      </c>
      <c r="I21" s="28"/>
      <c r="J21" s="28"/>
      <c r="K21" s="28"/>
    </row>
    <row r="22" ht="23.25">
      <c r="A22" s="21">
        <v>3</v>
      </c>
      <c r="B22" s="24" t="s">
        <v>32</v>
      </c>
      <c r="C22" s="25">
        <v>278.20999999999998</v>
      </c>
      <c r="D22" s="26"/>
      <c r="E22" s="23">
        <v>95</v>
      </c>
      <c r="F22" s="23"/>
      <c r="G22" s="23"/>
      <c r="H22" s="25">
        <v>264.30000000000001</v>
      </c>
      <c r="I22" s="27"/>
      <c r="J22" s="27"/>
      <c r="K22" s="26"/>
    </row>
    <row r="23" ht="39.75" customHeight="1">
      <c r="A23" s="21">
        <v>4</v>
      </c>
      <c r="B23" s="24" t="s">
        <v>33</v>
      </c>
      <c r="C23" s="25">
        <v>282.81999999999999</v>
      </c>
      <c r="D23" s="26"/>
      <c r="E23" s="23">
        <v>99</v>
      </c>
      <c r="F23" s="23"/>
      <c r="G23" s="23"/>
      <c r="H23" s="25">
        <v>280</v>
      </c>
      <c r="I23" s="27"/>
      <c r="J23" s="27"/>
      <c r="K23" s="26"/>
    </row>
    <row r="24" ht="42" customHeight="1">
      <c r="A24" s="21">
        <v>5</v>
      </c>
      <c r="B24" s="24" t="s">
        <v>34</v>
      </c>
      <c r="C24" s="25">
        <v>287.17000000000002</v>
      </c>
      <c r="D24" s="26"/>
      <c r="E24" s="23">
        <v>99</v>
      </c>
      <c r="F24" s="23"/>
      <c r="G24" s="23"/>
      <c r="H24" s="25">
        <v>284.30000000000001</v>
      </c>
      <c r="I24" s="27"/>
      <c r="J24" s="27"/>
      <c r="K24" s="26"/>
    </row>
    <row r="25" ht="23.25">
      <c r="A25" s="21">
        <v>6</v>
      </c>
      <c r="B25" s="24" t="s">
        <v>35</v>
      </c>
      <c r="C25" s="25">
        <v>380</v>
      </c>
      <c r="D25" s="26"/>
      <c r="E25" s="23">
        <v>99</v>
      </c>
      <c r="F25" s="23"/>
      <c r="G25" s="23"/>
      <c r="H25" s="25">
        <v>376.19999999999999</v>
      </c>
      <c r="I25" s="27"/>
      <c r="J25" s="27"/>
      <c r="K25" s="26"/>
    </row>
    <row r="26" ht="38.25" customHeight="1">
      <c r="A26" s="21">
        <v>7</v>
      </c>
      <c r="B26" s="24" t="s">
        <v>36</v>
      </c>
      <c r="C26" s="25">
        <v>254.84</v>
      </c>
      <c r="D26" s="26"/>
      <c r="E26" s="23">
        <v>99</v>
      </c>
      <c r="F26" s="23"/>
      <c r="G26" s="23"/>
      <c r="H26" s="25">
        <v>252.30000000000001</v>
      </c>
      <c r="I26" s="27"/>
      <c r="J26" s="27"/>
      <c r="K26" s="26"/>
    </row>
    <row r="27" ht="23.25">
      <c r="A27" s="21">
        <v>8</v>
      </c>
      <c r="B27" s="24" t="s">
        <v>37</v>
      </c>
      <c r="C27" s="25">
        <v>353.43000000000001</v>
      </c>
      <c r="D27" s="26"/>
      <c r="E27" s="23">
        <v>99</v>
      </c>
      <c r="F27" s="23"/>
      <c r="G27" s="23"/>
      <c r="H27" s="25">
        <v>349.89999999999998</v>
      </c>
      <c r="I27" s="27"/>
      <c r="J27" s="27"/>
      <c r="K27" s="26"/>
    </row>
    <row r="28" ht="23.25">
      <c r="A28" s="21">
        <v>9</v>
      </c>
      <c r="B28" s="24" t="s">
        <v>38</v>
      </c>
      <c r="C28" s="25">
        <v>256.36000000000001</v>
      </c>
      <c r="D28" s="26"/>
      <c r="E28" s="23">
        <v>99</v>
      </c>
      <c r="F28" s="23"/>
      <c r="G28" s="23"/>
      <c r="H28" s="25">
        <v>253.80000000000001</v>
      </c>
      <c r="I28" s="27"/>
      <c r="J28" s="27"/>
      <c r="K28" s="26"/>
    </row>
    <row r="29" ht="23.25">
      <c r="A29" s="21">
        <v>10</v>
      </c>
      <c r="B29" s="24" t="s">
        <v>39</v>
      </c>
      <c r="C29" s="25">
        <v>320.10000000000002</v>
      </c>
      <c r="D29" s="26"/>
      <c r="E29" s="23">
        <v>95</v>
      </c>
      <c r="F29" s="23"/>
      <c r="G29" s="23"/>
      <c r="H29" s="25">
        <v>304.10000000000002</v>
      </c>
      <c r="I29" s="27"/>
      <c r="J29" s="27"/>
      <c r="K29" s="26"/>
    </row>
    <row r="30" ht="23.25">
      <c r="A30" s="21">
        <v>11</v>
      </c>
      <c r="B30" s="24" t="s">
        <v>40</v>
      </c>
      <c r="C30" s="25">
        <v>305.44999999999999</v>
      </c>
      <c r="D30" s="26"/>
      <c r="E30" s="23">
        <v>99</v>
      </c>
      <c r="F30" s="23"/>
      <c r="G30" s="23"/>
      <c r="H30" s="25">
        <v>302.39999999999998</v>
      </c>
      <c r="I30" s="27"/>
      <c r="J30" s="27"/>
      <c r="K30" s="26"/>
    </row>
    <row r="31" ht="23.25">
      <c r="A31" s="21">
        <v>12</v>
      </c>
      <c r="B31" s="24" t="s">
        <v>41</v>
      </c>
      <c r="C31" s="25">
        <v>462.83999999999997</v>
      </c>
      <c r="D31" s="26"/>
      <c r="E31" s="23">
        <v>95</v>
      </c>
      <c r="F31" s="23"/>
      <c r="G31" s="23"/>
      <c r="H31" s="25">
        <v>439.69999999999999</v>
      </c>
      <c r="I31" s="27"/>
      <c r="J31" s="27"/>
      <c r="K31" s="26"/>
    </row>
    <row r="32" ht="23.25">
      <c r="A32" s="21">
        <v>13</v>
      </c>
      <c r="B32" s="24" t="s">
        <v>42</v>
      </c>
      <c r="C32" s="25">
        <v>299.79000000000002</v>
      </c>
      <c r="D32" s="26"/>
      <c r="E32" s="23">
        <v>99</v>
      </c>
      <c r="F32" s="23"/>
      <c r="G32" s="23"/>
      <c r="H32" s="25">
        <v>296.80000000000001</v>
      </c>
      <c r="I32" s="27"/>
      <c r="J32" s="27"/>
      <c r="K32" s="26"/>
    </row>
    <row r="33" ht="23.25">
      <c r="A33" s="21">
        <v>14</v>
      </c>
      <c r="B33" s="24" t="s">
        <v>43</v>
      </c>
      <c r="C33" s="25">
        <v>257.67000000000002</v>
      </c>
      <c r="D33" s="26"/>
      <c r="E33" s="23">
        <v>99</v>
      </c>
      <c r="F33" s="23"/>
      <c r="G33" s="23"/>
      <c r="H33" s="25">
        <v>255.09999999999999</v>
      </c>
      <c r="I33" s="27"/>
      <c r="J33" s="27"/>
      <c r="K33" s="26"/>
    </row>
    <row r="34" ht="23.25">
      <c r="A34" s="29"/>
      <c r="B34" s="30" t="s">
        <v>44</v>
      </c>
      <c r="C34" s="31"/>
      <c r="D34" s="31"/>
      <c r="E34" s="31"/>
      <c r="F34" s="31"/>
      <c r="G34" s="31"/>
      <c r="H34" s="32">
        <f>SUM(H20:K33)</f>
        <v>4365.3000000000002</v>
      </c>
      <c r="I34" s="32"/>
      <c r="J34" s="32"/>
      <c r="K34" s="32"/>
    </row>
    <row r="35" ht="21.75">
      <c r="A35" s="33" t="s">
        <v>45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ht="15.75" customHeight="1"/>
  </sheetData>
  <mergeCells count="67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A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C22:D22"/>
    <mergeCell ref="E22:G22"/>
    <mergeCell ref="H22:K22"/>
    <mergeCell ref="C23:D23"/>
    <mergeCell ref="E23:G23"/>
    <mergeCell ref="H23:K23"/>
    <mergeCell ref="C24:D24"/>
    <mergeCell ref="E24:G24"/>
    <mergeCell ref="H24:K24"/>
    <mergeCell ref="C25:D25"/>
    <mergeCell ref="E25:G25"/>
    <mergeCell ref="H25:K25"/>
    <mergeCell ref="C26:D26"/>
    <mergeCell ref="E26:G26"/>
    <mergeCell ref="H26:K26"/>
    <mergeCell ref="C27:D27"/>
    <mergeCell ref="E27:G27"/>
    <mergeCell ref="H27:K27"/>
    <mergeCell ref="C28:D28"/>
    <mergeCell ref="E28:G28"/>
    <mergeCell ref="H28:K28"/>
    <mergeCell ref="C29:D29"/>
    <mergeCell ref="E29:G29"/>
    <mergeCell ref="H29:K29"/>
    <mergeCell ref="C30:D30"/>
    <mergeCell ref="E30:G30"/>
    <mergeCell ref="H30:K30"/>
    <mergeCell ref="C31:D31"/>
    <mergeCell ref="E31:G31"/>
    <mergeCell ref="H31:K31"/>
    <mergeCell ref="C32:D32"/>
    <mergeCell ref="E32:G32"/>
    <mergeCell ref="H32:K32"/>
    <mergeCell ref="C33:D33"/>
    <mergeCell ref="E33:G33"/>
    <mergeCell ref="H33:K33"/>
    <mergeCell ref="C34:D34"/>
    <mergeCell ref="E34:G34"/>
    <mergeCell ref="H34:K34"/>
    <mergeCell ref="A35:K35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" zoomScale="70" workbookViewId="0">
      <selection activeCell="C12" activeCellId="0" sqref="C12:J12"/>
    </sheetView>
  </sheetViews>
  <sheetFormatPr defaultRowHeight="14.25"/>
  <cols>
    <col customWidth="1" min="1" max="1" width="8"/>
    <col customWidth="1" min="2" max="2" width="73.7109375"/>
    <col customWidth="1" min="3" max="4" width="35.42578125"/>
    <col customWidth="1" min="5" max="6" width="32.7109375"/>
    <col customWidth="1" min="7" max="7" width="35.5703125"/>
    <col customWidth="1" min="8" max="10" width="12.140625"/>
    <col customWidth="1" min="11" max="11" width="30"/>
    <col customWidth="1" min="12" max="14" width="16.5703125"/>
    <col customWidth="1" min="15" max="15" width="18.28515625"/>
    <col customWidth="1" min="16" max="16" width="24"/>
    <col customWidth="1" min="17" max="17" width="14.42578125"/>
  </cols>
  <sheetData>
    <row r="2" ht="54" customHeight="1">
      <c r="B2" s="1" t="s">
        <v>46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10" t="s">
        <v>2</v>
      </c>
      <c r="D4" s="3"/>
      <c r="E4" s="3"/>
      <c r="F4" s="3"/>
      <c r="G4" s="3"/>
      <c r="H4" s="3"/>
      <c r="I4" s="3"/>
      <c r="J4" s="3"/>
      <c r="K4" s="9" t="s">
        <v>3</v>
      </c>
    </row>
    <row r="5" s="4" customFormat="1" ht="23.25">
      <c r="B5" s="6"/>
      <c r="C5" s="3"/>
      <c r="D5" s="3"/>
      <c r="E5" s="3"/>
      <c r="F5" s="3"/>
      <c r="G5" s="3"/>
      <c r="H5" s="3"/>
      <c r="I5" s="3"/>
      <c r="J5" s="3"/>
      <c r="K5" s="9">
        <v>829</v>
      </c>
    </row>
    <row r="6" s="4" customFormat="1" ht="23.25">
      <c r="B6" s="6" t="s">
        <v>4</v>
      </c>
      <c r="C6" s="10" t="s">
        <v>5</v>
      </c>
      <c r="D6" s="3"/>
      <c r="E6" s="3"/>
      <c r="F6" s="3"/>
      <c r="G6" s="3"/>
      <c r="H6" s="3"/>
      <c r="I6" s="3"/>
      <c r="J6" s="3"/>
      <c r="K6" s="9">
        <v>8</v>
      </c>
    </row>
    <row r="7" s="4" customFormat="1" ht="23.25">
      <c r="B7" s="6" t="s">
        <v>6</v>
      </c>
      <c r="C7" s="10" t="s">
        <v>7</v>
      </c>
      <c r="D7" s="3"/>
      <c r="E7" s="3"/>
      <c r="F7" s="3"/>
      <c r="G7" s="3"/>
      <c r="H7" s="3"/>
      <c r="I7" s="3"/>
      <c r="J7" s="3"/>
      <c r="K7" s="9">
        <v>1</v>
      </c>
    </row>
    <row r="8" s="4" customFormat="1" ht="23.25">
      <c r="B8" s="6" t="s">
        <v>8</v>
      </c>
      <c r="C8" s="10" t="s">
        <v>9</v>
      </c>
      <c r="D8" s="3"/>
      <c r="E8" s="3"/>
      <c r="F8" s="3"/>
      <c r="G8" s="3"/>
      <c r="H8" s="3"/>
      <c r="I8" s="3"/>
      <c r="J8" s="3"/>
      <c r="K8" s="9" t="s">
        <v>10</v>
      </c>
    </row>
    <row r="9" s="4" customFormat="1" ht="23.25">
      <c r="B9" s="6" t="s">
        <v>11</v>
      </c>
      <c r="C9" s="10" t="s">
        <v>12</v>
      </c>
      <c r="D9" s="3"/>
      <c r="E9" s="3"/>
      <c r="F9" s="3"/>
      <c r="G9" s="3"/>
      <c r="H9" s="3"/>
      <c r="I9" s="3"/>
      <c r="J9" s="3"/>
      <c r="K9" s="9" t="s">
        <v>13</v>
      </c>
    </row>
    <row r="10" s="4" customFormat="1" ht="23.25">
      <c r="B10" s="6" t="s">
        <v>14</v>
      </c>
      <c r="C10" s="10" t="s">
        <v>15</v>
      </c>
      <c r="D10" s="3"/>
      <c r="E10" s="3"/>
      <c r="F10" s="3"/>
      <c r="G10" s="3"/>
      <c r="H10" s="3"/>
      <c r="I10" s="3"/>
      <c r="J10" s="3"/>
      <c r="K10" s="9" t="s">
        <v>16</v>
      </c>
    </row>
    <row r="11" s="4" customFormat="1" ht="23.25">
      <c r="B11" s="6" t="s">
        <v>17</v>
      </c>
      <c r="C11" s="10" t="s">
        <v>18</v>
      </c>
      <c r="D11" s="3"/>
      <c r="E11" s="3"/>
      <c r="F11" s="3"/>
      <c r="G11" s="3"/>
      <c r="H11" s="3"/>
      <c r="I11" s="3"/>
      <c r="J11" s="3"/>
      <c r="K11" s="11">
        <v>523</v>
      </c>
    </row>
    <row r="12" s="4" customFormat="1" ht="46.5">
      <c r="B12" s="6" t="s">
        <v>19</v>
      </c>
      <c r="C12" s="12" t="s">
        <v>20</v>
      </c>
      <c r="D12" s="12"/>
      <c r="E12" s="12"/>
      <c r="F12" s="12"/>
      <c r="G12" s="12"/>
      <c r="H12" s="12"/>
      <c r="I12" s="12"/>
      <c r="J12" s="12"/>
      <c r="K12" s="13"/>
    </row>
    <row r="13" s="4" customFormat="1" ht="23.25">
      <c r="B13" s="6" t="s">
        <v>21</v>
      </c>
      <c r="C13" s="7" t="s">
        <v>22</v>
      </c>
      <c r="D13" s="8"/>
      <c r="E13" s="8"/>
      <c r="F13" s="8"/>
      <c r="G13" s="8"/>
      <c r="H13" s="8"/>
      <c r="I13" s="8"/>
      <c r="J13" s="8"/>
      <c r="K13" s="14"/>
    </row>
    <row r="14" s="4" customFormat="1"/>
    <row r="15" ht="54.75" customHeight="1">
      <c r="A15" s="34" t="s">
        <v>47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26.25" customHeight="1">
      <c r="A16" s="21" t="s">
        <v>24</v>
      </c>
      <c r="B16" s="22" t="s">
        <v>25</v>
      </c>
      <c r="C16" s="35" t="s">
        <v>48</v>
      </c>
      <c r="D16" s="36"/>
      <c r="E16" s="36"/>
      <c r="F16" s="36"/>
      <c r="G16" s="36"/>
      <c r="H16" s="36"/>
      <c r="I16" s="36"/>
      <c r="J16" s="36"/>
      <c r="K16" s="37"/>
    </row>
    <row r="17" ht="26.25" customHeight="1">
      <c r="A17" s="38"/>
      <c r="B17" s="18"/>
      <c r="C17" s="39" t="s">
        <v>27</v>
      </c>
      <c r="D17" s="40"/>
      <c r="E17" s="39" t="s">
        <v>28</v>
      </c>
      <c r="F17" s="41"/>
      <c r="G17" s="40"/>
      <c r="H17" s="39" t="s">
        <v>29</v>
      </c>
      <c r="I17" s="41"/>
      <c r="J17" s="41"/>
      <c r="K17" s="40"/>
    </row>
    <row r="18" ht="221.25" customHeight="1">
      <c r="A18" s="42"/>
      <c r="B18" s="20"/>
      <c r="C18" s="43"/>
      <c r="D18" s="44"/>
      <c r="E18" s="43"/>
      <c r="F18" s="45"/>
      <c r="G18" s="44"/>
      <c r="H18" s="43"/>
      <c r="I18" s="45"/>
      <c r="J18" s="45"/>
      <c r="K18" s="44"/>
    </row>
    <row r="19" ht="26.25" customHeight="1">
      <c r="A19" s="21">
        <v>1</v>
      </c>
      <c r="B19" s="22">
        <v>2</v>
      </c>
      <c r="C19" s="46">
        <v>3</v>
      </c>
      <c r="D19" s="47"/>
      <c r="E19" s="46">
        <v>4</v>
      </c>
      <c r="F19" s="48"/>
      <c r="G19" s="47"/>
      <c r="H19" s="46">
        <v>5</v>
      </c>
      <c r="I19" s="48"/>
      <c r="J19" s="48"/>
      <c r="K19" s="47"/>
    </row>
    <row r="20" ht="26.25" customHeight="1">
      <c r="A20" s="21">
        <v>1</v>
      </c>
      <c r="B20" s="24" t="s">
        <v>49</v>
      </c>
      <c r="C20" s="25">
        <v>389.69</v>
      </c>
      <c r="D20" s="26"/>
      <c r="E20" s="46">
        <v>99</v>
      </c>
      <c r="F20" s="48"/>
      <c r="G20" s="47"/>
      <c r="H20" s="25">
        <v>385.80000000000001</v>
      </c>
      <c r="I20" s="27"/>
      <c r="J20" s="27"/>
      <c r="K20" s="26"/>
      <c r="L20" s="49"/>
      <c r="M20" s="50"/>
      <c r="N20" s="51"/>
      <c r="O20" s="52"/>
      <c r="P20" s="49"/>
      <c r="Q20" s="53"/>
    </row>
    <row r="21" ht="26.25" customHeight="1">
      <c r="A21" s="21">
        <v>2</v>
      </c>
      <c r="B21" s="24" t="s">
        <v>50</v>
      </c>
      <c r="C21" s="25">
        <v>476.45999999999998</v>
      </c>
      <c r="D21" s="26"/>
      <c r="E21" s="46">
        <v>99</v>
      </c>
      <c r="F21" s="48"/>
      <c r="G21" s="47"/>
      <c r="H21" s="25">
        <v>471.69999999999999</v>
      </c>
      <c r="I21" s="27"/>
      <c r="J21" s="27"/>
      <c r="K21" s="26"/>
      <c r="L21" s="49"/>
      <c r="M21" s="50"/>
      <c r="N21" s="51"/>
      <c r="O21" s="52"/>
      <c r="P21" s="49"/>
      <c r="Q21" s="53"/>
    </row>
    <row r="22" ht="26.25" customHeight="1">
      <c r="A22" s="21">
        <v>3</v>
      </c>
      <c r="B22" s="24" t="s">
        <v>51</v>
      </c>
      <c r="C22" s="25">
        <v>400</v>
      </c>
      <c r="D22" s="26"/>
      <c r="E22" s="46">
        <v>99</v>
      </c>
      <c r="F22" s="48"/>
      <c r="G22" s="47"/>
      <c r="H22" s="25">
        <v>396</v>
      </c>
      <c r="I22" s="27"/>
      <c r="J22" s="27"/>
      <c r="K22" s="26"/>
      <c r="L22" s="49"/>
      <c r="M22" s="50"/>
      <c r="N22" s="51"/>
      <c r="O22" s="52"/>
      <c r="P22" s="49"/>
      <c r="Q22" s="53"/>
    </row>
    <row r="23" ht="27" customHeight="1">
      <c r="A23" s="21">
        <v>4</v>
      </c>
      <c r="B23" s="24" t="s">
        <v>52</v>
      </c>
      <c r="C23" s="25">
        <v>513.04999999999995</v>
      </c>
      <c r="D23" s="26"/>
      <c r="E23" s="46">
        <v>95</v>
      </c>
      <c r="F23" s="48"/>
      <c r="G23" s="47"/>
      <c r="H23" s="25">
        <v>487.39999999999998</v>
      </c>
      <c r="I23" s="27"/>
      <c r="J23" s="27"/>
      <c r="K23" s="26"/>
      <c r="L23" s="49"/>
      <c r="M23" s="50"/>
      <c r="N23" s="51"/>
      <c r="O23" s="52"/>
      <c r="P23" s="49"/>
      <c r="Q23" s="53"/>
    </row>
    <row r="24" ht="32.25" customHeight="1">
      <c r="A24" s="21">
        <v>5</v>
      </c>
      <c r="B24" s="24" t="s">
        <v>53</v>
      </c>
      <c r="C24" s="25">
        <v>321.70999999999998</v>
      </c>
      <c r="D24" s="26"/>
      <c r="E24" s="46">
        <v>99</v>
      </c>
      <c r="F24" s="48"/>
      <c r="G24" s="47"/>
      <c r="H24" s="25">
        <v>318.5</v>
      </c>
      <c r="I24" s="27"/>
      <c r="J24" s="27"/>
      <c r="K24" s="26"/>
      <c r="L24" s="49"/>
      <c r="M24" s="50"/>
      <c r="N24" s="51"/>
      <c r="O24" s="52"/>
      <c r="P24" s="49"/>
      <c r="Q24" s="53"/>
    </row>
    <row r="25" ht="39" customHeight="1">
      <c r="A25" s="21">
        <v>6</v>
      </c>
      <c r="B25" s="24" t="s">
        <v>54</v>
      </c>
      <c r="C25" s="25">
        <v>339.19</v>
      </c>
      <c r="D25" s="26"/>
      <c r="E25" s="46">
        <v>99</v>
      </c>
      <c r="F25" s="48"/>
      <c r="G25" s="47"/>
      <c r="H25" s="25">
        <v>335.80000000000001</v>
      </c>
      <c r="I25" s="27"/>
      <c r="J25" s="27"/>
      <c r="K25" s="26"/>
      <c r="L25" s="49"/>
      <c r="M25" s="50"/>
      <c r="N25" s="51"/>
      <c r="O25" s="52"/>
      <c r="P25" s="49"/>
      <c r="Q25" s="53"/>
    </row>
    <row r="26" ht="23.25">
      <c r="A26" s="21">
        <v>7</v>
      </c>
      <c r="B26" s="24" t="s">
        <v>55</v>
      </c>
      <c r="C26" s="25">
        <v>438.18000000000001</v>
      </c>
      <c r="D26" s="26"/>
      <c r="E26" s="23">
        <v>99</v>
      </c>
      <c r="F26" s="23"/>
      <c r="G26" s="23"/>
      <c r="H26" s="25">
        <v>433.80000000000001</v>
      </c>
      <c r="I26" s="27"/>
      <c r="J26" s="27"/>
      <c r="K26" s="26"/>
      <c r="L26" s="49"/>
      <c r="M26" s="50"/>
      <c r="N26" s="51"/>
      <c r="O26" s="52"/>
      <c r="P26" s="49"/>
      <c r="Q26" s="53"/>
    </row>
    <row r="27" ht="23.25">
      <c r="A27" s="21">
        <v>8</v>
      </c>
      <c r="B27" s="24" t="s">
        <v>56</v>
      </c>
      <c r="C27" s="25">
        <v>430.5</v>
      </c>
      <c r="D27" s="26"/>
      <c r="E27" s="23">
        <v>99</v>
      </c>
      <c r="F27" s="23"/>
      <c r="G27" s="23"/>
      <c r="H27" s="25">
        <v>426.19999999999999</v>
      </c>
      <c r="I27" s="27"/>
      <c r="J27" s="27"/>
      <c r="K27" s="26"/>
      <c r="L27" s="49"/>
      <c r="M27" s="50"/>
      <c r="N27" s="51"/>
      <c r="O27" s="52"/>
      <c r="P27" s="49"/>
      <c r="Q27" s="53"/>
    </row>
    <row r="28" ht="23.25">
      <c r="A28" s="21">
        <v>9</v>
      </c>
      <c r="B28" s="24" t="s">
        <v>57</v>
      </c>
      <c r="C28" s="25">
        <v>268.27999999999997</v>
      </c>
      <c r="D28" s="26"/>
      <c r="E28" s="23">
        <v>99</v>
      </c>
      <c r="F28" s="23"/>
      <c r="G28" s="23"/>
      <c r="H28" s="25">
        <v>265.60000000000002</v>
      </c>
      <c r="I28" s="27"/>
      <c r="J28" s="27"/>
      <c r="K28" s="26"/>
      <c r="L28" s="49"/>
      <c r="M28" s="50"/>
      <c r="N28" s="51"/>
      <c r="O28" s="52"/>
      <c r="P28" s="49"/>
      <c r="Q28" s="53"/>
    </row>
    <row r="29" ht="23.25">
      <c r="A29" s="21">
        <v>10</v>
      </c>
      <c r="B29" s="24" t="s">
        <v>58</v>
      </c>
      <c r="C29" s="25">
        <v>396.45999999999998</v>
      </c>
      <c r="D29" s="26"/>
      <c r="E29" s="23">
        <v>99</v>
      </c>
      <c r="F29" s="23"/>
      <c r="G29" s="23"/>
      <c r="H29" s="25">
        <v>392.5</v>
      </c>
      <c r="I29" s="27"/>
      <c r="J29" s="27"/>
      <c r="K29" s="26"/>
      <c r="L29" s="49"/>
      <c r="M29" s="50"/>
      <c r="N29" s="51"/>
      <c r="O29" s="52"/>
      <c r="P29" s="49"/>
      <c r="Q29" s="53"/>
    </row>
    <row r="30" ht="23.25">
      <c r="A30" s="21">
        <v>11</v>
      </c>
      <c r="B30" s="24" t="s">
        <v>59</v>
      </c>
      <c r="C30" s="25">
        <v>296.66000000000003</v>
      </c>
      <c r="D30" s="26"/>
      <c r="E30" s="23">
        <v>99</v>
      </c>
      <c r="F30" s="23"/>
      <c r="G30" s="23"/>
      <c r="H30" s="25">
        <v>293.69999999999999</v>
      </c>
      <c r="I30" s="27"/>
      <c r="J30" s="27"/>
      <c r="K30" s="26"/>
      <c r="L30" s="49"/>
      <c r="M30" s="50"/>
      <c r="N30" s="51"/>
      <c r="O30" s="52"/>
      <c r="P30" s="49"/>
      <c r="Q30" s="53"/>
    </row>
    <row r="31" ht="23.25">
      <c r="A31" s="21">
        <v>12</v>
      </c>
      <c r="B31" s="24" t="s">
        <v>60</v>
      </c>
      <c r="C31" s="25">
        <v>327.67000000000002</v>
      </c>
      <c r="D31" s="26"/>
      <c r="E31" s="23">
        <v>99</v>
      </c>
      <c r="F31" s="23"/>
      <c r="G31" s="23"/>
      <c r="H31" s="25">
        <v>324.39999999999998</v>
      </c>
      <c r="I31" s="27"/>
      <c r="J31" s="27"/>
      <c r="K31" s="26"/>
      <c r="L31" s="49"/>
      <c r="M31" s="50"/>
      <c r="N31" s="51"/>
      <c r="O31" s="52"/>
      <c r="P31" s="49"/>
      <c r="Q31" s="53"/>
    </row>
    <row r="32" ht="23.25">
      <c r="A32" s="21">
        <v>13</v>
      </c>
      <c r="B32" s="24" t="s">
        <v>61</v>
      </c>
      <c r="C32" s="25">
        <v>456.66000000000003</v>
      </c>
      <c r="D32" s="26"/>
      <c r="E32" s="23">
        <v>99</v>
      </c>
      <c r="F32" s="23"/>
      <c r="G32" s="23"/>
      <c r="H32" s="25">
        <v>452.10000000000002</v>
      </c>
      <c r="I32" s="27"/>
      <c r="J32" s="27"/>
      <c r="K32" s="26"/>
      <c r="L32" s="49"/>
      <c r="M32" s="50"/>
      <c r="N32" s="51"/>
      <c r="O32" s="52"/>
      <c r="P32" s="49"/>
      <c r="Q32" s="53"/>
    </row>
    <row r="33" ht="23.25">
      <c r="A33" s="29"/>
      <c r="B33" s="30" t="s">
        <v>44</v>
      </c>
      <c r="C33" s="31"/>
      <c r="D33" s="31"/>
      <c r="E33" s="31"/>
      <c r="F33" s="31"/>
      <c r="G33" s="31"/>
      <c r="H33" s="32">
        <f>SUM(H20:K32)</f>
        <v>4983.5</v>
      </c>
      <c r="I33" s="32"/>
      <c r="J33" s="32"/>
      <c r="K33" s="32"/>
      <c r="L33" s="49"/>
      <c r="M33" s="54"/>
      <c r="N33" s="51"/>
      <c r="O33" s="52"/>
      <c r="P33" s="49"/>
      <c r="Q33" s="53"/>
    </row>
    <row r="34" ht="36.75" customHeight="1">
      <c r="A34" s="33" t="s">
        <v>45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M34" s="55"/>
      <c r="N34" s="50"/>
      <c r="O34" s="49"/>
      <c r="P34" s="49"/>
    </row>
  </sheetData>
  <mergeCells count="64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A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C22:D22"/>
    <mergeCell ref="E22:G22"/>
    <mergeCell ref="H22:K22"/>
    <mergeCell ref="C23:D23"/>
    <mergeCell ref="E23:G23"/>
    <mergeCell ref="H23:K23"/>
    <mergeCell ref="C24:D24"/>
    <mergeCell ref="E24:G24"/>
    <mergeCell ref="H24:K24"/>
    <mergeCell ref="C25:D25"/>
    <mergeCell ref="E25:G25"/>
    <mergeCell ref="H25:K25"/>
    <mergeCell ref="C26:D26"/>
    <mergeCell ref="E26:G26"/>
    <mergeCell ref="H26:K26"/>
    <mergeCell ref="C27:D27"/>
    <mergeCell ref="E27:G27"/>
    <mergeCell ref="H27:K27"/>
    <mergeCell ref="C28:D28"/>
    <mergeCell ref="E28:G28"/>
    <mergeCell ref="H28:K28"/>
    <mergeCell ref="C29:D29"/>
    <mergeCell ref="E29:G29"/>
    <mergeCell ref="H29:K29"/>
    <mergeCell ref="C30:D30"/>
    <mergeCell ref="E30:G30"/>
    <mergeCell ref="H30:K30"/>
    <mergeCell ref="C31:D31"/>
    <mergeCell ref="E31:G31"/>
    <mergeCell ref="H31:K31"/>
    <mergeCell ref="C32:D32"/>
    <mergeCell ref="E32:G32"/>
    <mergeCell ref="H32:K32"/>
    <mergeCell ref="C33:D33"/>
    <mergeCell ref="E33:G33"/>
    <mergeCell ref="H33:K33"/>
    <mergeCell ref="A34:K34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3" fitToWidth="1" fitToHeight="1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14" man="1" max="1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55" workbookViewId="0">
      <selection activeCell="C10" activeCellId="0" sqref="C10:J10"/>
    </sheetView>
  </sheetViews>
  <sheetFormatPr defaultRowHeight="14.25"/>
  <cols>
    <col customWidth="1" min="1" max="1" width="8"/>
    <col customWidth="1" min="2" max="2" width="73.7109375"/>
    <col customWidth="1" min="3" max="4" width="35.42578125"/>
    <col customWidth="1" min="5" max="6" width="32.7109375"/>
    <col customWidth="1" min="7" max="7" width="35.5703125"/>
    <col customWidth="1" min="8" max="10" width="12.140625"/>
    <col customWidth="1" min="11" max="11" width="30"/>
  </cols>
  <sheetData>
    <row r="2" ht="54" customHeight="1">
      <c r="B2" s="1" t="s">
        <v>62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8"/>
      <c r="E4" s="8"/>
      <c r="F4" s="8"/>
      <c r="G4" s="8"/>
      <c r="H4" s="8"/>
      <c r="I4" s="8"/>
      <c r="J4" s="8"/>
      <c r="K4" s="9" t="s">
        <v>3</v>
      </c>
    </row>
    <row r="5" s="4" customFormat="1" ht="23.25">
      <c r="B5" s="6"/>
      <c r="C5" s="8"/>
      <c r="D5" s="8"/>
      <c r="E5" s="8"/>
      <c r="F5" s="8"/>
      <c r="G5" s="8"/>
      <c r="H5" s="8"/>
      <c r="I5" s="8"/>
      <c r="J5" s="8"/>
      <c r="K5" s="9">
        <v>829</v>
      </c>
    </row>
    <row r="6" s="4" customFormat="1" ht="23.25">
      <c r="B6" s="6" t="s">
        <v>4</v>
      </c>
      <c r="C6" s="7" t="s">
        <v>5</v>
      </c>
      <c r="D6" s="8"/>
      <c r="E6" s="8"/>
      <c r="F6" s="8"/>
      <c r="G6" s="8"/>
      <c r="H6" s="8"/>
      <c r="I6" s="8"/>
      <c r="J6" s="8"/>
      <c r="K6" s="9">
        <v>8</v>
      </c>
    </row>
    <row r="7" s="4" customFormat="1" ht="23.25">
      <c r="B7" s="6" t="s">
        <v>6</v>
      </c>
      <c r="C7" s="7" t="s">
        <v>7</v>
      </c>
      <c r="D7" s="8"/>
      <c r="E7" s="8"/>
      <c r="F7" s="8"/>
      <c r="G7" s="8"/>
      <c r="H7" s="8"/>
      <c r="I7" s="8"/>
      <c r="J7" s="8"/>
      <c r="K7" s="9">
        <v>1</v>
      </c>
    </row>
    <row r="8" s="4" customFormat="1" ht="23.25">
      <c r="B8" s="6" t="s">
        <v>8</v>
      </c>
      <c r="C8" s="7" t="s">
        <v>9</v>
      </c>
      <c r="D8" s="8"/>
      <c r="E8" s="8"/>
      <c r="F8" s="8"/>
      <c r="G8" s="8"/>
      <c r="H8" s="8"/>
      <c r="I8" s="8"/>
      <c r="J8" s="8"/>
      <c r="K8" s="9" t="s">
        <v>10</v>
      </c>
    </row>
    <row r="9" s="4" customFormat="1" ht="23.25">
      <c r="B9" s="6" t="s">
        <v>11</v>
      </c>
      <c r="C9" s="7" t="s">
        <v>12</v>
      </c>
      <c r="D9" s="8"/>
      <c r="E9" s="8"/>
      <c r="F9" s="8"/>
      <c r="G9" s="8"/>
      <c r="H9" s="8"/>
      <c r="I9" s="8"/>
      <c r="J9" s="8"/>
      <c r="K9" s="9" t="s">
        <v>13</v>
      </c>
    </row>
    <row r="10" s="4" customFormat="1" ht="23.25">
      <c r="B10" s="6" t="s">
        <v>14</v>
      </c>
      <c r="C10" s="10" t="s">
        <v>15</v>
      </c>
      <c r="D10" s="3"/>
      <c r="E10" s="3"/>
      <c r="F10" s="3"/>
      <c r="G10" s="3"/>
      <c r="H10" s="3"/>
      <c r="I10" s="3"/>
      <c r="J10" s="3"/>
      <c r="K10" s="9" t="s">
        <v>16</v>
      </c>
    </row>
    <row r="11" s="4" customFormat="1" ht="23.25">
      <c r="B11" s="6" t="s">
        <v>17</v>
      </c>
      <c r="C11" s="10" t="s">
        <v>18</v>
      </c>
      <c r="D11" s="3"/>
      <c r="E11" s="3"/>
      <c r="F11" s="3"/>
      <c r="G11" s="3"/>
      <c r="H11" s="3"/>
      <c r="I11" s="3"/>
      <c r="J11" s="3"/>
      <c r="K11" s="11">
        <v>523</v>
      </c>
    </row>
    <row r="12" s="4" customFormat="1" ht="46.5">
      <c r="B12" s="6" t="s">
        <v>19</v>
      </c>
      <c r="C12" s="12" t="s">
        <v>20</v>
      </c>
      <c r="D12" s="12"/>
      <c r="E12" s="12"/>
      <c r="F12" s="12"/>
      <c r="G12" s="12"/>
      <c r="H12" s="12"/>
      <c r="I12" s="12"/>
      <c r="J12" s="12"/>
      <c r="K12" s="13"/>
    </row>
    <row r="13" s="4" customFormat="1" ht="23.25">
      <c r="B13" s="6" t="s">
        <v>21</v>
      </c>
      <c r="C13" s="10" t="s">
        <v>22</v>
      </c>
      <c r="D13" s="3"/>
      <c r="E13" s="3"/>
      <c r="F13" s="3"/>
      <c r="G13" s="3"/>
      <c r="H13" s="3"/>
      <c r="I13" s="3"/>
      <c r="J13" s="3"/>
      <c r="K13" s="14"/>
    </row>
    <row r="14" s="4" customFormat="1"/>
    <row r="15" ht="48.75" customHeight="1">
      <c r="A15" s="1" t="s">
        <v>63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3.25">
      <c r="A16" s="15" t="s">
        <v>24</v>
      </c>
      <c r="B16" s="16" t="s">
        <v>25</v>
      </c>
      <c r="C16" s="17" t="s">
        <v>64</v>
      </c>
      <c r="D16" s="17"/>
      <c r="E16" s="17"/>
      <c r="F16" s="17"/>
      <c r="G16" s="17"/>
      <c r="H16" s="17"/>
      <c r="I16" s="17"/>
      <c r="J16" s="17"/>
      <c r="K16" s="17"/>
    </row>
    <row r="17" ht="15" customHeight="1">
      <c r="A17" s="15"/>
      <c r="B17" s="18"/>
      <c r="C17" s="19" t="s">
        <v>27</v>
      </c>
      <c r="D17" s="19"/>
      <c r="E17" s="19" t="s">
        <v>28</v>
      </c>
      <c r="F17" s="19"/>
      <c r="G17" s="19"/>
      <c r="H17" s="19" t="s">
        <v>29</v>
      </c>
      <c r="I17" s="19"/>
      <c r="J17" s="19"/>
      <c r="K17" s="19"/>
    </row>
    <row r="18" ht="223.5" customHeight="1">
      <c r="A18" s="15"/>
      <c r="B18" s="20"/>
      <c r="C18" s="19"/>
      <c r="D18" s="19"/>
      <c r="E18" s="19"/>
      <c r="F18" s="19"/>
      <c r="G18" s="19"/>
      <c r="H18" s="19"/>
      <c r="I18" s="19"/>
      <c r="J18" s="19"/>
      <c r="K18" s="19"/>
    </row>
    <row r="19" ht="23.25">
      <c r="A19" s="21">
        <v>1</v>
      </c>
      <c r="B19" s="22">
        <v>2</v>
      </c>
      <c r="C19" s="23">
        <v>3</v>
      </c>
      <c r="D19" s="23"/>
      <c r="E19" s="23">
        <v>4</v>
      </c>
      <c r="F19" s="23"/>
      <c r="G19" s="23"/>
      <c r="H19" s="23">
        <v>5</v>
      </c>
      <c r="I19" s="23"/>
      <c r="J19" s="23"/>
      <c r="K19" s="23"/>
    </row>
    <row r="20" ht="23.25">
      <c r="A20" s="21">
        <v>1</v>
      </c>
      <c r="B20" s="24" t="s">
        <v>65</v>
      </c>
      <c r="C20" s="25">
        <v>218.09999999999999</v>
      </c>
      <c r="D20" s="26"/>
      <c r="E20" s="23">
        <v>95</v>
      </c>
      <c r="F20" s="23"/>
      <c r="G20" s="23"/>
      <c r="H20" s="28">
        <v>207.19999999999999</v>
      </c>
      <c r="I20" s="28"/>
      <c r="J20" s="28"/>
      <c r="K20" s="28"/>
    </row>
    <row r="21" ht="23.25">
      <c r="A21" s="21">
        <v>2</v>
      </c>
      <c r="B21" s="24" t="s">
        <v>66</v>
      </c>
      <c r="C21" s="25">
        <v>482.32999999999998</v>
      </c>
      <c r="D21" s="26"/>
      <c r="E21" s="23">
        <v>90</v>
      </c>
      <c r="F21" s="23"/>
      <c r="G21" s="23"/>
      <c r="H21" s="25">
        <v>434.10000000000002</v>
      </c>
      <c r="I21" s="27"/>
      <c r="J21" s="27"/>
      <c r="K21" s="26"/>
    </row>
    <row r="22" ht="23.25">
      <c r="A22" s="21">
        <v>3</v>
      </c>
      <c r="B22" s="24" t="s">
        <v>67</v>
      </c>
      <c r="C22" s="25">
        <v>408.51999999999998</v>
      </c>
      <c r="D22" s="26"/>
      <c r="E22" s="23">
        <v>95</v>
      </c>
      <c r="F22" s="23"/>
      <c r="G22" s="23"/>
      <c r="H22" s="25">
        <v>388.10000000000002</v>
      </c>
      <c r="I22" s="27"/>
      <c r="J22" s="27"/>
      <c r="K22" s="26"/>
    </row>
    <row r="23" ht="23.25">
      <c r="A23" s="21">
        <v>4</v>
      </c>
      <c r="B23" s="24" t="s">
        <v>68</v>
      </c>
      <c r="C23" s="25">
        <v>1111.0999999999999</v>
      </c>
      <c r="D23" s="26"/>
      <c r="E23" s="23">
        <v>90</v>
      </c>
      <c r="F23" s="23"/>
      <c r="G23" s="23"/>
      <c r="H23" s="56">
        <v>1000</v>
      </c>
      <c r="I23" s="57"/>
      <c r="J23" s="57"/>
      <c r="K23" s="58"/>
    </row>
    <row r="24" ht="23.25">
      <c r="A24" s="21">
        <v>5</v>
      </c>
      <c r="B24" s="24" t="s">
        <v>69</v>
      </c>
      <c r="C24" s="25">
        <v>974.63</v>
      </c>
      <c r="D24" s="26"/>
      <c r="E24" s="23">
        <v>95</v>
      </c>
      <c r="F24" s="23"/>
      <c r="G24" s="23"/>
      <c r="H24" s="25">
        <v>925.89999999999998</v>
      </c>
      <c r="I24" s="27"/>
      <c r="J24" s="27"/>
      <c r="K24" s="26"/>
    </row>
    <row r="25" ht="23.25">
      <c r="A25" s="21">
        <v>6</v>
      </c>
      <c r="B25" s="24" t="s">
        <v>70</v>
      </c>
      <c r="C25" s="25">
        <v>199.78</v>
      </c>
      <c r="D25" s="26"/>
      <c r="E25" s="23">
        <v>95</v>
      </c>
      <c r="F25" s="23"/>
      <c r="G25" s="23"/>
      <c r="H25" s="25">
        <v>189.80000000000001</v>
      </c>
      <c r="I25" s="27"/>
      <c r="J25" s="27"/>
      <c r="K25" s="26"/>
    </row>
    <row r="26" ht="36.75" customHeight="1">
      <c r="A26" s="21">
        <v>7</v>
      </c>
      <c r="B26" s="24" t="s">
        <v>71</v>
      </c>
      <c r="C26" s="25">
        <v>197.47</v>
      </c>
      <c r="D26" s="26"/>
      <c r="E26" s="23">
        <v>99</v>
      </c>
      <c r="F26" s="23"/>
      <c r="G26" s="23"/>
      <c r="H26" s="25">
        <v>195.5</v>
      </c>
      <c r="I26" s="27"/>
      <c r="J26" s="27"/>
      <c r="K26" s="26"/>
    </row>
    <row r="27" ht="37.5" customHeight="1">
      <c r="A27" s="21">
        <v>8</v>
      </c>
      <c r="B27" s="24" t="s">
        <v>72</v>
      </c>
      <c r="C27" s="25">
        <v>231.25999999999999</v>
      </c>
      <c r="D27" s="26"/>
      <c r="E27" s="23">
        <v>95</v>
      </c>
      <c r="F27" s="23"/>
      <c r="G27" s="23"/>
      <c r="H27" s="25">
        <v>219.69999999999999</v>
      </c>
      <c r="I27" s="27"/>
      <c r="J27" s="27"/>
      <c r="K27" s="26"/>
    </row>
    <row r="28" ht="37.5" customHeight="1">
      <c r="A28" s="21">
        <v>9</v>
      </c>
      <c r="B28" s="24" t="s">
        <v>73</v>
      </c>
      <c r="C28" s="25">
        <v>204.09999999999999</v>
      </c>
      <c r="D28" s="26"/>
      <c r="E28" s="23">
        <v>95</v>
      </c>
      <c r="F28" s="23"/>
      <c r="G28" s="23"/>
      <c r="H28" s="25">
        <v>193.90000000000001</v>
      </c>
      <c r="I28" s="27"/>
      <c r="J28" s="27"/>
      <c r="K28" s="26"/>
    </row>
    <row r="29" ht="23.25">
      <c r="A29" s="21">
        <v>10</v>
      </c>
      <c r="B29" s="24" t="s">
        <v>74</v>
      </c>
      <c r="C29" s="25">
        <v>159.78</v>
      </c>
      <c r="D29" s="26"/>
      <c r="E29" s="23">
        <v>95</v>
      </c>
      <c r="F29" s="23"/>
      <c r="G29" s="23"/>
      <c r="H29" s="25">
        <v>151.80000000000001</v>
      </c>
      <c r="I29" s="27"/>
      <c r="J29" s="27"/>
      <c r="K29" s="26"/>
    </row>
    <row r="30" ht="23.25">
      <c r="A30" s="21">
        <v>11</v>
      </c>
      <c r="B30" s="24" t="s">
        <v>75</v>
      </c>
      <c r="C30" s="25">
        <v>147.47</v>
      </c>
      <c r="D30" s="26"/>
      <c r="E30" s="23">
        <v>95</v>
      </c>
      <c r="F30" s="23"/>
      <c r="G30" s="23"/>
      <c r="H30" s="25">
        <v>140.09999999999999</v>
      </c>
      <c r="I30" s="27"/>
      <c r="J30" s="27"/>
      <c r="K30" s="26"/>
    </row>
    <row r="31" ht="23.25">
      <c r="A31" s="21">
        <v>12</v>
      </c>
      <c r="B31" s="24" t="s">
        <v>76</v>
      </c>
      <c r="C31" s="25">
        <v>659.88</v>
      </c>
      <c r="D31" s="26"/>
      <c r="E31" s="23">
        <v>90</v>
      </c>
      <c r="F31" s="23"/>
      <c r="G31" s="23"/>
      <c r="H31" s="25">
        <v>593.89999999999998</v>
      </c>
      <c r="I31" s="27"/>
      <c r="J31" s="27"/>
      <c r="K31" s="26"/>
    </row>
    <row r="32" ht="23.25">
      <c r="A32" s="21">
        <v>13</v>
      </c>
      <c r="B32" s="24" t="s">
        <v>77</v>
      </c>
      <c r="C32" s="25">
        <v>196.06</v>
      </c>
      <c r="D32" s="26"/>
      <c r="E32" s="23">
        <v>99</v>
      </c>
      <c r="F32" s="23"/>
      <c r="G32" s="23"/>
      <c r="H32" s="25">
        <v>194.09999999999999</v>
      </c>
      <c r="I32" s="27"/>
      <c r="J32" s="27"/>
      <c r="K32" s="26"/>
    </row>
    <row r="33" ht="23.25">
      <c r="A33" s="21">
        <v>14</v>
      </c>
      <c r="B33" s="24" t="s">
        <v>78</v>
      </c>
      <c r="C33" s="25">
        <v>157.25999999999999</v>
      </c>
      <c r="D33" s="26"/>
      <c r="E33" s="23">
        <v>95</v>
      </c>
      <c r="F33" s="23"/>
      <c r="G33" s="23"/>
      <c r="H33" s="25">
        <v>149.40000000000001</v>
      </c>
      <c r="I33" s="27"/>
      <c r="J33" s="27"/>
      <c r="K33" s="26"/>
    </row>
    <row r="34" ht="23.25">
      <c r="A34" s="29"/>
      <c r="B34" s="30" t="s">
        <v>44</v>
      </c>
      <c r="C34" s="31"/>
      <c r="D34" s="31"/>
      <c r="E34" s="31"/>
      <c r="F34" s="31"/>
      <c r="G34" s="31"/>
      <c r="H34" s="32">
        <f>SUM(H20:K33)</f>
        <v>4983.5</v>
      </c>
      <c r="I34" s="32"/>
      <c r="J34" s="32"/>
      <c r="K34" s="32"/>
    </row>
    <row r="35" ht="21.75">
      <c r="A35" s="33" t="s">
        <v>45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</sheetData>
  <mergeCells count="67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A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C22:D22"/>
    <mergeCell ref="E22:G22"/>
    <mergeCell ref="H22:K22"/>
    <mergeCell ref="C23:D23"/>
    <mergeCell ref="E23:G23"/>
    <mergeCell ref="H23:K23"/>
    <mergeCell ref="C24:D24"/>
    <mergeCell ref="E24:G24"/>
    <mergeCell ref="H24:K24"/>
    <mergeCell ref="C25:D25"/>
    <mergeCell ref="E25:G25"/>
    <mergeCell ref="H25:K25"/>
    <mergeCell ref="C26:D26"/>
    <mergeCell ref="E26:G26"/>
    <mergeCell ref="H26:K26"/>
    <mergeCell ref="C27:D27"/>
    <mergeCell ref="E27:G27"/>
    <mergeCell ref="H27:K27"/>
    <mergeCell ref="C28:D28"/>
    <mergeCell ref="E28:G28"/>
    <mergeCell ref="H28:K28"/>
    <mergeCell ref="C29:D29"/>
    <mergeCell ref="E29:G29"/>
    <mergeCell ref="H29:K29"/>
    <mergeCell ref="C30:D30"/>
    <mergeCell ref="E30:G30"/>
    <mergeCell ref="H30:K30"/>
    <mergeCell ref="C31:D31"/>
    <mergeCell ref="E31:G31"/>
    <mergeCell ref="H31:K31"/>
    <mergeCell ref="C32:D32"/>
    <mergeCell ref="E32:G32"/>
    <mergeCell ref="H32:K32"/>
    <mergeCell ref="C33:D33"/>
    <mergeCell ref="E33:G33"/>
    <mergeCell ref="H33:K33"/>
    <mergeCell ref="C34:D34"/>
    <mergeCell ref="E34:G34"/>
    <mergeCell ref="H34:K34"/>
    <mergeCell ref="A35:K35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3" fitToWidth="1" fitToHeight="1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14" man="1" max="1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4</cp:revision>
  <dcterms:created xsi:type="dcterms:W3CDTF">2017-10-24T20:43:53Z</dcterms:created>
  <dcterms:modified xsi:type="dcterms:W3CDTF">2025-10-30T15:16:06Z</dcterms:modified>
</cp:coreProperties>
</file>